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602" activeTab="1"/>
  </bookViews>
  <sheets>
    <sheet name="Таблица 2" sheetId="9" r:id="rId1"/>
    <sheet name="Таблица 3" sheetId="11" r:id="rId2"/>
  </sheets>
  <definedNames>
    <definedName name="_xlnm.Print_Area" localSheetId="0">'Таблица 2'!$A$1:$O$82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70" i="9" l="1"/>
  <c r="M70" i="9"/>
  <c r="L70" i="9"/>
  <c r="K70" i="9"/>
  <c r="J70" i="9"/>
  <c r="I70" i="9"/>
  <c r="N70" i="9"/>
  <c r="H70" i="9"/>
  <c r="G70" i="9"/>
  <c r="F70" i="9"/>
  <c r="O30" i="9"/>
  <c r="N30" i="9"/>
  <c r="M30" i="9"/>
  <c r="L30" i="9"/>
  <c r="O9" i="9"/>
  <c r="N9" i="9"/>
  <c r="M9" i="9"/>
  <c r="L9" i="9"/>
  <c r="K30" i="9"/>
  <c r="J30" i="9"/>
  <c r="I30" i="9"/>
  <c r="E36" i="9"/>
  <c r="E33" i="9"/>
  <c r="E22" i="9"/>
  <c r="O16" i="9"/>
  <c r="M16" i="9"/>
  <c r="L16" i="9"/>
  <c r="E30" i="9" l="1"/>
  <c r="E70" i="9"/>
  <c r="E28" i="9"/>
  <c r="E27" i="9"/>
  <c r="E24" i="9"/>
  <c r="N23" i="9"/>
  <c r="G23" i="9"/>
  <c r="F23" i="9"/>
  <c r="E21" i="9"/>
  <c r="E20" i="9"/>
  <c r="E17" i="9"/>
  <c r="N16" i="9"/>
  <c r="K16" i="9"/>
  <c r="J16" i="9"/>
  <c r="H16" i="9"/>
  <c r="G16" i="9"/>
  <c r="F16" i="9"/>
  <c r="E16" i="9" l="1"/>
  <c r="F67" i="9"/>
  <c r="G67" i="9"/>
  <c r="H67" i="9"/>
  <c r="I67" i="9"/>
  <c r="J67" i="9"/>
  <c r="K67" i="9"/>
  <c r="L67" i="9"/>
  <c r="M67" i="9"/>
  <c r="N67" i="9"/>
  <c r="O67" i="9"/>
  <c r="E68" i="9"/>
  <c r="E69" i="9"/>
  <c r="E71" i="9"/>
  <c r="E72" i="9"/>
  <c r="E73" i="9"/>
  <c r="E75" i="9"/>
  <c r="E79" i="9"/>
  <c r="E12" i="9"/>
  <c r="E67" i="9" l="1"/>
  <c r="F9" i="9"/>
  <c r="G9" i="9"/>
  <c r="H9" i="9"/>
  <c r="I9" i="9"/>
  <c r="J9" i="9"/>
  <c r="K9" i="9"/>
  <c r="E10" i="9"/>
  <c r="E13" i="9"/>
  <c r="E14" i="9"/>
  <c r="G75" i="9"/>
  <c r="H78" i="9"/>
  <c r="I78" i="9"/>
  <c r="J78" i="9"/>
  <c r="K78" i="9"/>
  <c r="L78" i="9"/>
  <c r="M78" i="9"/>
  <c r="N78" i="9"/>
  <c r="O78" i="9"/>
  <c r="H80" i="9"/>
  <c r="H74" i="9" s="1"/>
  <c r="K80" i="9"/>
  <c r="K74" i="9" s="1"/>
  <c r="L80" i="9"/>
  <c r="L74" i="9" s="1"/>
  <c r="M80" i="9"/>
  <c r="M74" i="9" s="1"/>
  <c r="N80" i="9"/>
  <c r="N74" i="9" s="1"/>
  <c r="O80" i="9"/>
  <c r="O74" i="9" s="1"/>
  <c r="F75" i="9"/>
  <c r="N75" i="9"/>
  <c r="J80" i="9"/>
  <c r="J74" i="9" s="1"/>
  <c r="E74" i="9" l="1"/>
  <c r="E78" i="9"/>
  <c r="G78" i="9"/>
  <c r="F78" i="9"/>
  <c r="G80" i="9"/>
  <c r="G74" i="9" s="1"/>
  <c r="E9" i="9"/>
  <c r="F80" i="9" l="1"/>
  <c r="F74" i="9" s="1"/>
  <c r="E80" i="9"/>
</calcChain>
</file>

<file path=xl/sharedStrings.xml><?xml version="1.0" encoding="utf-8"?>
<sst xmlns="http://schemas.openxmlformats.org/spreadsheetml/2006/main" count="145" uniqueCount="66">
  <si>
    <t>Источники финансирования</t>
  </si>
  <si>
    <t>всего</t>
  </si>
  <si>
    <t>в том числе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</si>
  <si>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</si>
  <si>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</si>
  <si>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</si>
  <si>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</si>
  <si>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</si>
  <si>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</si>
  <si>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</si>
  <si>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</si>
  <si>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</si>
  <si>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</si>
  <si>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</si>
  <si>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</si>
  <si>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</si>
  <si>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</si>
  <si>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</si>
  <si>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</si>
  <si>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</si>
  <si>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</si>
  <si>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2025-2030 годы </t>
  </si>
  <si>
    <t>на реализацию (тыс. рублей)</t>
  </si>
  <si>
    <t>Финансовые затраты</t>
  </si>
  <si>
    <t>Распределение финансовых ресурсов муниципальной программы</t>
  </si>
  <si>
    <t>средства по Соглашениям по передаче полномочий*</t>
  </si>
  <si>
    <t>средства поселений**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</si>
  <si>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</si>
  <si>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</si>
  <si>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</si>
  <si>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2.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</si>
  <si>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</si>
  <si>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</si>
  <si>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</si>
  <si>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</si>
  <si>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</si>
  <si>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Перечень структурных  элементов (основных мероприятий) муниципальной программы </t>
  </si>
  <si>
    <t>Инвестиции в объекты муниципальной собственности</t>
  </si>
  <si>
    <t>Прочие расходы</t>
  </si>
  <si>
    <t>№  структурного элемента (основного мероприятия)</t>
  </si>
  <si>
    <t xml:space="preserve"> Структурный элемент (основное мероприятие) муниципальной программы</t>
  </si>
  <si>
    <t>3.</t>
  </si>
  <si>
    <t>Цель: Развитие садоводства и огородничества на терртории Нефтеюганского района.</t>
  </si>
  <si>
    <t xml:space="preserve">Информационная   и консультационная поддержка населения   при ведении  садоводства и огородничества.  </t>
  </si>
  <si>
    <t>1.</t>
  </si>
  <si>
    <t>Комитет по земельным ресурсам администрации Нефтеюганского района/ Департамент строительства и жилищно-коммунального комплекса администрации Нефтеюганского района</t>
  </si>
  <si>
    <t>Задача 1.Создание условий для оформления правоустанавливающих документов на земельные участки.</t>
  </si>
  <si>
    <t>Задача 2. Обеспечение транспортной доступности к территориям садоводческих или огороднических некоммерческих товариществ.</t>
  </si>
  <si>
    <t>Задача 3.  Создание условий для  деятельности на территории Нефтеюганского района садоводческих и огороднических некоммерческих товариществ.</t>
  </si>
  <si>
    <t>Компенсация затрат по заключеным договорам на оказание услуг по выполнению инженерных изысканий на территории садоводческого или огороднического некоммерческого товарищества.</t>
  </si>
  <si>
    <t>Компенсация затрат по заключеным договорам на выполнение работ по ремонту автомобильных дорог,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межмуництпального, местного значения и к ведомственным (частным) дорогам до ближайшего земельного участка, предназначенного для ведения садоводства или огородничества.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</si>
  <si>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огородничества.</t>
  </si>
  <si>
    <t>Проведение встреч с представителями садоводческих или огороднических некоммерческих товариществ.</t>
  </si>
  <si>
    <t>Процессная часть</t>
  </si>
  <si>
    <t>Проектная часть</t>
  </si>
  <si>
    <t>Основное мероприятие "Предоставление субсидий садоводческим или огородническим некоммерческим товариществам на возмещение части затрат за работы по  выполнению инженерных изысканий на территории таких товариществ".</t>
  </si>
  <si>
    <t>Ответственный исполнитель: Администрация Нефтеюганского района (Комитет по земельным ресурсам).</t>
  </si>
  <si>
    <t>Администрация Нефтеюганского района (Комитет по земельным ресурсам администрации Нефтеюганского района).</t>
  </si>
  <si>
    <t>».</t>
  </si>
  <si>
    <t xml:space="preserve">Постановление администрации Нефтеюганского района от 24.09.2021 № 1651-па-нпа "Об утверждении Порядка предоставления субсидии садоводческим или огородническим некоммерческим товариществам на возмещение затрат в связи с выполнением работ по инженерным изысканиям территории товарищества". </t>
  </si>
  <si>
    <t>Постановление администрации Нефтеюганского района от 24.09.2021 № 1652-па-нпа "Об утверждении Порядка предоставления субсидий на возмещение затрат в связи с выполнением работ по ремонту автомобильных дорог в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до ближайшего земельного участка, предназначенного для ведения садоводства или огородничества".</t>
  </si>
  <si>
    <t xml:space="preserve">Соисполнитель:  Администрация Нефтеюганского района (Комитет по земельным ресурсам)/Департамент строительства и жилищно-коммунального комплекса администрации Нефтеюганского района.                                 </t>
  </si>
  <si>
    <t xml:space="preserve">
Проведение встреч с представителями садоводческих или огороднических некоммерческих товариществ (3,таблица 1).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</si>
  <si>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 (2,таблица 1).</t>
  </si>
  <si>
    <t xml:space="preserve"> Основное мероприятие "Предоставление субсидий садоводческим или огородническим некоммерческим товариществам на возмещение части затрат  в связи с  выполнением работ по инженерным изысканиям территории таких товариществ" (целевой показатель 1,таблица 1).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</si>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</sst>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-;\-* #,##0.00_-;_-* &quot;-&quot;??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  <numFmt numFmtId="170" formatCode="#,##0.00000"/>
    <numFmt numFmtId="171" formatCode="#,##0.00000\ _₽;\-#,##0.00000\ _₽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164" fontId="16" fillId="0" borderId="0" applyFont="0" applyFill="0" applyBorder="0" applyAlignment="0" applyProtection="0"/>
  </cellStyleXfs>
  <cellXfs count="73">
    <xf numFmtId="0" fontId="0" fillId="0" borderId="0" xfId="0"/>
    <xf numFmtId="166" fontId="7" fillId="0" borderId="1" xfId="2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" fillId="0" borderId="0" xfId="2" applyFill="1"/>
    <xf numFmtId="0" fontId="9" fillId="0" borderId="0" xfId="2" applyFont="1" applyFill="1" applyBorder="1" applyAlignment="1"/>
    <xf numFmtId="0" fontId="1" fillId="0" borderId="0" xfId="2" applyFill="1" applyBorder="1"/>
    <xf numFmtId="0" fontId="9" fillId="0" borderId="2" xfId="2" applyFont="1" applyFill="1" applyBorder="1" applyAlignment="1"/>
    <xf numFmtId="0" fontId="1" fillId="0" borderId="0" xfId="2" applyFill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top" wrapText="1"/>
    </xf>
    <xf numFmtId="3" fontId="8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left" vertical="center" wrapText="1"/>
    </xf>
    <xf numFmtId="166" fontId="8" fillId="0" borderId="1" xfId="2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166" fontId="8" fillId="0" borderId="1" xfId="2" applyNumberFormat="1" applyFont="1" applyFill="1" applyBorder="1" applyAlignment="1">
      <alignment horizontal="center" vertical="top" wrapText="1"/>
    </xf>
    <xf numFmtId="0" fontId="1" fillId="0" borderId="0" xfId="2" applyFill="1" applyAlignment="1">
      <alignment vertical="top"/>
    </xf>
    <xf numFmtId="3" fontId="1" fillId="0" borderId="0" xfId="2" applyNumberFormat="1" applyFill="1" applyAlignment="1">
      <alignment horizontal="center" vertical="center"/>
    </xf>
    <xf numFmtId="3" fontId="1" fillId="0" borderId="0" xfId="2" applyNumberFormat="1" applyFill="1"/>
    <xf numFmtId="0" fontId="8" fillId="0" borderId="1" xfId="2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166" fontId="8" fillId="0" borderId="1" xfId="2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9" fillId="0" borderId="1" xfId="2" applyNumberFormat="1" applyFont="1" applyFill="1" applyBorder="1" applyAlignment="1">
      <alignment horizontal="right" vertical="center" wrapText="1"/>
    </xf>
    <xf numFmtId="165" fontId="8" fillId="0" borderId="1" xfId="2" applyNumberFormat="1" applyFont="1" applyFill="1" applyBorder="1" applyAlignment="1">
      <alignment horizontal="right" vertical="center" wrapText="1"/>
    </xf>
    <xf numFmtId="171" fontId="8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right" vertical="center" wrapText="1"/>
    </xf>
    <xf numFmtId="168" fontId="5" fillId="0" borderId="1" xfId="2" applyNumberFormat="1" applyFont="1" applyFill="1" applyBorder="1" applyAlignment="1">
      <alignment horizontal="right" vertical="center" wrapText="1"/>
    </xf>
    <xf numFmtId="168" fontId="7" fillId="0" borderId="1" xfId="2" applyNumberFormat="1" applyFont="1" applyFill="1" applyBorder="1" applyAlignment="1">
      <alignment horizontal="right" vertical="center" wrapText="1"/>
    </xf>
    <xf numFmtId="165" fontId="9" fillId="0" borderId="1" xfId="2" applyNumberFormat="1" applyFont="1" applyFill="1" applyBorder="1" applyAlignment="1">
      <alignment horizontal="right" vertical="center" wrapText="1"/>
    </xf>
    <xf numFmtId="167" fontId="9" fillId="0" borderId="1" xfId="2" applyNumberFormat="1" applyFont="1" applyFill="1" applyBorder="1" applyAlignment="1">
      <alignment horizontal="right" vertical="center" wrapText="1"/>
    </xf>
    <xf numFmtId="169" fontId="9" fillId="0" borderId="1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right" vertical="center"/>
    </xf>
    <xf numFmtId="170" fontId="8" fillId="0" borderId="1" xfId="2" applyNumberFormat="1" applyFont="1" applyFill="1" applyBorder="1" applyAlignment="1">
      <alignment horizontal="right" vertical="center" wrapText="1"/>
    </xf>
    <xf numFmtId="169" fontId="8" fillId="0" borderId="1" xfId="2" applyNumberFormat="1" applyFont="1" applyFill="1" applyBorder="1" applyAlignment="1">
      <alignment horizontal="right" vertical="center" wrapText="1"/>
    </xf>
    <xf numFmtId="0" fontId="1" fillId="0" borderId="1" xfId="2" applyFill="1" applyBorder="1" applyAlignment="1">
      <alignment horizontal="right" vertical="center"/>
    </xf>
    <xf numFmtId="167" fontId="7" fillId="0" borderId="1" xfId="2" applyNumberFormat="1" applyFont="1" applyFill="1" applyBorder="1" applyAlignment="1">
      <alignment horizontal="right" vertical="center" wrapText="1"/>
    </xf>
    <xf numFmtId="169" fontId="7" fillId="0" borderId="1" xfId="2" applyNumberFormat="1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0" fontId="8" fillId="0" borderId="1" xfId="2" applyNumberFormat="1" applyFont="1" applyFill="1" applyBorder="1" applyAlignment="1">
      <alignment horizontal="left" vertical="top" wrapText="1"/>
    </xf>
    <xf numFmtId="166" fontId="8" fillId="0" borderId="1" xfId="2" applyNumberFormat="1" applyFont="1" applyFill="1" applyBorder="1" applyAlignment="1">
      <alignment horizontal="center" vertical="top" wrapText="1"/>
    </xf>
    <xf numFmtId="166" fontId="7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left" vertical="top" wrapText="1"/>
    </xf>
    <xf numFmtId="49" fontId="8" fillId="0" borderId="1" xfId="2" applyNumberFormat="1" applyFont="1" applyFill="1" applyBorder="1" applyAlignment="1">
      <alignment horizontal="center" vertical="center" wrapText="1"/>
    </xf>
    <xf numFmtId="166" fontId="8" fillId="0" borderId="3" xfId="2" applyNumberFormat="1" applyFont="1" applyFill="1" applyBorder="1" applyAlignment="1">
      <alignment horizontal="center" vertical="top" wrapText="1"/>
    </xf>
    <xf numFmtId="166" fontId="8" fillId="0" borderId="9" xfId="2" applyNumberFormat="1" applyFont="1" applyFill="1" applyBorder="1" applyAlignment="1">
      <alignment horizontal="center" vertical="top" wrapText="1"/>
    </xf>
    <xf numFmtId="166" fontId="8" fillId="0" borderId="4" xfId="2" applyNumberFormat="1" applyFont="1" applyFill="1" applyBorder="1" applyAlignment="1">
      <alignment horizontal="center" vertical="top" wrapText="1"/>
    </xf>
    <xf numFmtId="166" fontId="8" fillId="0" borderId="5" xfId="2" applyNumberFormat="1" applyFont="1" applyFill="1" applyBorder="1" applyAlignment="1">
      <alignment horizontal="center" vertical="top" wrapText="1"/>
    </xf>
    <xf numFmtId="166" fontId="8" fillId="0" borderId="0" xfId="2" applyNumberFormat="1" applyFont="1" applyFill="1" applyBorder="1" applyAlignment="1">
      <alignment horizontal="center" vertical="top" wrapText="1"/>
    </xf>
    <xf numFmtId="166" fontId="8" fillId="0" borderId="6" xfId="2" applyNumberFormat="1" applyFont="1" applyFill="1" applyBorder="1" applyAlignment="1">
      <alignment horizontal="center" vertical="top" wrapText="1"/>
    </xf>
    <xf numFmtId="166" fontId="8" fillId="0" borderId="7" xfId="2" applyNumberFormat="1" applyFont="1" applyFill="1" applyBorder="1" applyAlignment="1">
      <alignment horizontal="center" vertical="top" wrapText="1"/>
    </xf>
    <xf numFmtId="166" fontId="8" fillId="0" borderId="2" xfId="2" applyNumberFormat="1" applyFont="1" applyFill="1" applyBorder="1" applyAlignment="1">
      <alignment horizontal="center" vertical="top" wrapText="1"/>
    </xf>
    <xf numFmtId="166" fontId="8" fillId="0" borderId="8" xfId="2" applyNumberFormat="1" applyFont="1" applyFill="1" applyBorder="1" applyAlignment="1">
      <alignment horizontal="center" vertical="top" wrapText="1"/>
    </xf>
    <xf numFmtId="166" fontId="5" fillId="0" borderId="1" xfId="2" applyNumberFormat="1" applyFont="1" applyFill="1" applyBorder="1" applyAlignment="1">
      <alignment horizontal="center" vertical="top" wrapText="1"/>
    </xf>
    <xf numFmtId="166" fontId="8" fillId="0" borderId="1" xfId="2" applyNumberFormat="1" applyFont="1" applyFill="1" applyBorder="1" applyAlignment="1">
      <alignment horizontal="left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wrapText="1"/>
    </xf>
    <xf numFmtId="0" fontId="15" fillId="0" borderId="0" xfId="2" applyFont="1" applyFill="1" applyAlignment="1">
      <alignment horizontal="right" vertical="top" wrapText="1"/>
    </xf>
    <xf numFmtId="0" fontId="14" fillId="0" borderId="0" xfId="2" applyFont="1" applyFill="1" applyBorder="1" applyAlignment="1">
      <alignment horizontal="center"/>
    </xf>
    <xf numFmtId="49" fontId="5" fillId="0" borderId="1" xfId="3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zoomScaleNormal="70" zoomScaleSheetLayoutView="100" workbookViewId="0">
      <selection activeCell="E30" sqref="E30:K31"/>
    </sheetView>
  </sheetViews>
  <sheetFormatPr defaultRowHeight="15" x14ac:dyDescent="0.25"/>
  <cols>
    <col min="1" max="1" width="14.85546875" style="16" customWidth="1"/>
    <col min="2" max="2" width="46.5703125" style="16" customWidth="1"/>
    <col min="3" max="3" width="19.5703125" style="16" customWidth="1"/>
    <col min="4" max="4" width="23.28515625" style="3" customWidth="1"/>
    <col min="5" max="5" width="14.7109375" style="17" customWidth="1"/>
    <col min="6" max="6" width="9.7109375" style="18" hidden="1" customWidth="1"/>
    <col min="7" max="7" width="10.42578125" style="18" hidden="1" customWidth="1"/>
    <col min="8" max="8" width="13.5703125" style="18" hidden="1" customWidth="1"/>
    <col min="9" max="9" width="13.85546875" style="18" customWidth="1"/>
    <col min="10" max="10" width="15.85546875" style="3" customWidth="1"/>
    <col min="11" max="11" width="14.85546875" style="3" customWidth="1"/>
    <col min="12" max="12" width="15.85546875" style="3" customWidth="1"/>
    <col min="13" max="13" width="14.85546875" style="3" customWidth="1"/>
    <col min="14" max="14" width="7.28515625" style="3" hidden="1" customWidth="1"/>
    <col min="15" max="15" width="14.7109375" style="3" customWidth="1"/>
    <col min="16" max="16384" width="9.140625" style="3"/>
  </cols>
  <sheetData>
    <row r="1" spans="1:15" ht="23.25" customHeight="1" x14ac:dyDescent="0.25">
      <c r="A1" s="66" t="s">
        <v>20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s="5" customFormat="1" ht="15.75" customHeight="1" x14ac:dyDescent="0.3">
      <c r="A2" s="67" t="s">
        <v>24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4"/>
      <c r="O2" s="4"/>
    </row>
    <row r="3" spans="1:15" s="5" customFormat="1" ht="9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s="7" customFormat="1" ht="15.75" customHeight="1" x14ac:dyDescent="0.25">
      <c r="A4" s="63" t="s">
        <v>39</v>
      </c>
      <c r="B4" s="63" t="s">
        <v>40</v>
      </c>
      <c r="C4" s="63" t="s">
        <v>19</v>
      </c>
      <c r="D4" s="63" t="s">
        <v>0</v>
      </c>
      <c r="E4" s="62" t="s">
        <v>23</v>
      </c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5" s="7" customFormat="1" ht="15.75" customHeight="1" x14ac:dyDescent="0.25">
      <c r="A5" s="63"/>
      <c r="B5" s="63"/>
      <c r="C5" s="63"/>
      <c r="D5" s="63"/>
      <c r="E5" s="62" t="s">
        <v>22</v>
      </c>
      <c r="F5" s="62"/>
      <c r="G5" s="62"/>
      <c r="H5" s="62"/>
      <c r="I5" s="62"/>
      <c r="J5" s="62"/>
      <c r="K5" s="62"/>
      <c r="L5" s="62"/>
      <c r="M5" s="62"/>
      <c r="N5" s="62"/>
      <c r="O5" s="62"/>
    </row>
    <row r="6" spans="1:15" s="7" customFormat="1" ht="15.75" x14ac:dyDescent="0.25">
      <c r="A6" s="63"/>
      <c r="B6" s="63"/>
      <c r="C6" s="63"/>
      <c r="D6" s="63"/>
      <c r="E6" s="62" t="s">
        <v>1</v>
      </c>
      <c r="F6" s="62" t="s">
        <v>2</v>
      </c>
      <c r="G6" s="62"/>
      <c r="H6" s="62"/>
      <c r="I6" s="62"/>
      <c r="J6" s="62"/>
      <c r="K6" s="62"/>
      <c r="L6" s="62"/>
      <c r="M6" s="62"/>
      <c r="N6" s="62"/>
      <c r="O6" s="62"/>
    </row>
    <row r="7" spans="1:15" s="7" customFormat="1" ht="32.25" customHeight="1" x14ac:dyDescent="0.25">
      <c r="A7" s="63"/>
      <c r="B7" s="63"/>
      <c r="C7" s="63"/>
      <c r="D7" s="63"/>
      <c r="E7" s="62"/>
      <c r="F7" s="8" t="s">
        <v>17</v>
      </c>
      <c r="G7" s="8" t="s">
        <v>16</v>
      </c>
      <c r="H7" s="8" t="s">
        <v>15</v>
      </c>
      <c r="I7" s="8" t="s">
        <v>14</v>
      </c>
      <c r="J7" s="9" t="s">
        <v>13</v>
      </c>
      <c r="K7" s="9" t="s">
        <v>12</v>
      </c>
      <c r="L7" s="9" t="s">
        <v>11</v>
      </c>
      <c r="M7" s="9" t="s">
        <v>10</v>
      </c>
      <c r="N7" s="9" t="s">
        <v>9</v>
      </c>
      <c r="O7" s="9" t="s">
        <v>21</v>
      </c>
    </row>
    <row r="8" spans="1:15" s="7" customFormat="1" ht="15.75" x14ac:dyDescent="0.25">
      <c r="A8" s="10">
        <v>1</v>
      </c>
      <c r="B8" s="10">
        <v>2</v>
      </c>
      <c r="C8" s="10">
        <v>3</v>
      </c>
      <c r="D8" s="19">
        <v>4</v>
      </c>
      <c r="E8" s="11">
        <v>5</v>
      </c>
      <c r="F8" s="8">
        <v>9</v>
      </c>
      <c r="G8" s="8">
        <v>10</v>
      </c>
      <c r="H8" s="8">
        <v>6</v>
      </c>
      <c r="I8" s="8">
        <v>7</v>
      </c>
      <c r="J8" s="9">
        <v>8</v>
      </c>
      <c r="K8" s="9">
        <v>9</v>
      </c>
      <c r="L8" s="9">
        <v>10</v>
      </c>
      <c r="M8" s="9">
        <v>11</v>
      </c>
      <c r="N8" s="9">
        <v>17</v>
      </c>
      <c r="O8" s="9">
        <v>12</v>
      </c>
    </row>
    <row r="9" spans="1:15" ht="22.5" customHeight="1" x14ac:dyDescent="0.25">
      <c r="A9" s="50" t="s">
        <v>44</v>
      </c>
      <c r="B9" s="68" t="s">
        <v>64</v>
      </c>
      <c r="C9" s="47" t="s">
        <v>57</v>
      </c>
      <c r="D9" s="12" t="s">
        <v>1</v>
      </c>
      <c r="E9" s="35">
        <f>E11+E12+E13+E15+E10</f>
        <v>1350</v>
      </c>
      <c r="F9" s="35">
        <f>F11+F12+F13+F15+F10</f>
        <v>0</v>
      </c>
      <c r="G9" s="35">
        <f>G11+G12+G13+G15+G10</f>
        <v>0</v>
      </c>
      <c r="H9" s="36">
        <f>H11+H12+H13+H15+H10</f>
        <v>0</v>
      </c>
      <c r="I9" s="35">
        <f>I11+I12+I13+I15+I10</f>
        <v>500</v>
      </c>
      <c r="J9" s="37">
        <f t="shared" ref="J9:O9" si="0">J10+J11+J12+J13+J14+J15</f>
        <v>350</v>
      </c>
      <c r="K9" s="37">
        <f t="shared" si="0"/>
        <v>500</v>
      </c>
      <c r="L9" s="37">
        <f t="shared" si="0"/>
        <v>0</v>
      </c>
      <c r="M9" s="37">
        <f t="shared" si="0"/>
        <v>0</v>
      </c>
      <c r="N9" s="37">
        <f t="shared" si="0"/>
        <v>0</v>
      </c>
      <c r="O9" s="37">
        <f t="shared" si="0"/>
        <v>0</v>
      </c>
    </row>
    <row r="10" spans="1:15" ht="24" customHeight="1" x14ac:dyDescent="0.25">
      <c r="A10" s="50"/>
      <c r="B10" s="68"/>
      <c r="C10" s="47"/>
      <c r="D10" s="13" t="s">
        <v>3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32.25" customHeight="1" x14ac:dyDescent="0.25">
      <c r="A11" s="50"/>
      <c r="B11" s="68"/>
      <c r="C11" s="47"/>
      <c r="D11" s="13" t="s">
        <v>7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19.5" customHeight="1" x14ac:dyDescent="0.25">
      <c r="A12" s="50"/>
      <c r="B12" s="68"/>
      <c r="C12" s="47"/>
      <c r="D12" s="13" t="s">
        <v>5</v>
      </c>
      <c r="E12" s="38">
        <f>F12+G12+H12+I12+J12+K12</f>
        <v>1350</v>
      </c>
      <c r="F12" s="38">
        <v>0</v>
      </c>
      <c r="G12" s="38">
        <v>0</v>
      </c>
      <c r="H12" s="38">
        <v>0</v>
      </c>
      <c r="I12" s="38">
        <v>500</v>
      </c>
      <c r="J12" s="38">
        <v>350</v>
      </c>
      <c r="K12" s="38">
        <v>500</v>
      </c>
      <c r="L12" s="29">
        <v>0</v>
      </c>
      <c r="M12" s="29">
        <v>0</v>
      </c>
      <c r="N12" s="38">
        <v>0</v>
      </c>
      <c r="O12" s="29">
        <v>0</v>
      </c>
    </row>
    <row r="13" spans="1:15" ht="61.5" customHeight="1" x14ac:dyDescent="0.25">
      <c r="A13" s="50"/>
      <c r="B13" s="68"/>
      <c r="C13" s="47"/>
      <c r="D13" s="13" t="s">
        <v>25</v>
      </c>
      <c r="E13" s="29">
        <f>F13+G13+H13+I13</f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</row>
    <row r="14" spans="1:15" ht="18" customHeight="1" x14ac:dyDescent="0.25">
      <c r="A14" s="50"/>
      <c r="B14" s="68"/>
      <c r="C14" s="47"/>
      <c r="D14" s="13" t="s">
        <v>26</v>
      </c>
      <c r="E14" s="29">
        <f>F14+G14+H14+I14</f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</row>
    <row r="15" spans="1:15" ht="15.75" customHeight="1" x14ac:dyDescent="0.25">
      <c r="A15" s="50"/>
      <c r="B15" s="68"/>
      <c r="C15" s="47"/>
      <c r="D15" s="13" t="s">
        <v>18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38"/>
      <c r="O15" s="29">
        <v>0</v>
      </c>
    </row>
    <row r="16" spans="1:15" ht="24.75" customHeight="1" x14ac:dyDescent="0.25">
      <c r="A16" s="50" t="s">
        <v>30</v>
      </c>
      <c r="B16" s="46" t="s">
        <v>63</v>
      </c>
      <c r="C16" s="49" t="s">
        <v>45</v>
      </c>
      <c r="D16" s="12" t="s">
        <v>1</v>
      </c>
      <c r="E16" s="35">
        <f>E18+E19+E20+E22+E17</f>
        <v>10500</v>
      </c>
      <c r="F16" s="35">
        <f>F18+F19+F20+F22+F17</f>
        <v>0</v>
      </c>
      <c r="G16" s="35">
        <f>G18+G19+G20+G22+G17</f>
        <v>0</v>
      </c>
      <c r="H16" s="35">
        <f>H18+H19+H20+H22+H17</f>
        <v>0</v>
      </c>
      <c r="I16" s="29">
        <v>0</v>
      </c>
      <c r="J16" s="37">
        <f t="shared" ref="J16:O16" si="1">J17+J18+J19+J20+J21+J22</f>
        <v>2000</v>
      </c>
      <c r="K16" s="37">
        <f t="shared" si="1"/>
        <v>1000</v>
      </c>
      <c r="L16" s="37">
        <f t="shared" si="1"/>
        <v>1000</v>
      </c>
      <c r="M16" s="37">
        <f t="shared" si="1"/>
        <v>1000</v>
      </c>
      <c r="N16" s="39">
        <f t="shared" ref="N16" si="2">N17+N18+N19+N20+N21+N22</f>
        <v>0</v>
      </c>
      <c r="O16" s="37">
        <f t="shared" si="1"/>
        <v>5500</v>
      </c>
    </row>
    <row r="17" spans="1:15" ht="24" customHeight="1" x14ac:dyDescent="0.25">
      <c r="A17" s="50"/>
      <c r="B17" s="46"/>
      <c r="C17" s="49"/>
      <c r="D17" s="13" t="s">
        <v>3</v>
      </c>
      <c r="E17" s="29">
        <f>F17+G17+H17+I17</f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</row>
    <row r="18" spans="1:15" ht="34.5" customHeight="1" x14ac:dyDescent="0.25">
      <c r="A18" s="50"/>
      <c r="B18" s="46"/>
      <c r="C18" s="49"/>
      <c r="D18" s="13" t="s">
        <v>7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</row>
    <row r="19" spans="1:15" ht="18.75" customHeight="1" x14ac:dyDescent="0.25">
      <c r="A19" s="50"/>
      <c r="B19" s="46"/>
      <c r="C19" s="49"/>
      <c r="D19" s="13" t="s">
        <v>5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38">
        <v>0</v>
      </c>
      <c r="O19" s="29">
        <v>0</v>
      </c>
    </row>
    <row r="20" spans="1:15" ht="65.25" customHeight="1" x14ac:dyDescent="0.25">
      <c r="A20" s="50"/>
      <c r="B20" s="46"/>
      <c r="C20" s="49"/>
      <c r="D20" s="13" t="s">
        <v>25</v>
      </c>
      <c r="E20" s="29">
        <f>F20+G20+H20+I20</f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</row>
    <row r="21" spans="1:15" ht="18.75" customHeight="1" x14ac:dyDescent="0.25">
      <c r="A21" s="50"/>
      <c r="B21" s="46"/>
      <c r="C21" s="49"/>
      <c r="D21" s="13" t="s">
        <v>26</v>
      </c>
      <c r="E21" s="29">
        <f>F21+G21+H21+I21</f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</row>
    <row r="22" spans="1:15" ht="33" customHeight="1" x14ac:dyDescent="0.25">
      <c r="A22" s="50"/>
      <c r="B22" s="46"/>
      <c r="C22" s="49"/>
      <c r="D22" s="13" t="s">
        <v>18</v>
      </c>
      <c r="E22" s="38">
        <f>F22+G22+H22+I22+J22+K22+L22+M22+O22</f>
        <v>10500</v>
      </c>
      <c r="F22" s="40">
        <v>0</v>
      </c>
      <c r="G22" s="40">
        <v>0</v>
      </c>
      <c r="H22" s="40">
        <v>0</v>
      </c>
      <c r="I22" s="29">
        <v>0</v>
      </c>
      <c r="J22" s="40">
        <v>2000</v>
      </c>
      <c r="K22" s="40">
        <v>1000</v>
      </c>
      <c r="L22" s="40">
        <v>1000</v>
      </c>
      <c r="M22" s="40">
        <v>1000</v>
      </c>
      <c r="N22" s="40"/>
      <c r="O22" s="40">
        <v>5500</v>
      </c>
    </row>
    <row r="23" spans="1:15" ht="20.25" customHeight="1" x14ac:dyDescent="0.25">
      <c r="A23" s="50" t="s">
        <v>41</v>
      </c>
      <c r="B23" s="49" t="s">
        <v>62</v>
      </c>
      <c r="C23" s="49" t="s">
        <v>57</v>
      </c>
      <c r="D23" s="12" t="s">
        <v>1</v>
      </c>
      <c r="E23" s="34">
        <v>0</v>
      </c>
      <c r="F23" s="35">
        <f>F25+F26+F27+F29+F24</f>
        <v>0</v>
      </c>
      <c r="G23" s="35">
        <f>G25+G26+G27+G29+G24</f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7">
        <f t="shared" ref="N23" si="3">N24+N25+N26+N27+N28+N29</f>
        <v>0</v>
      </c>
      <c r="O23" s="34">
        <v>0</v>
      </c>
    </row>
    <row r="24" spans="1:15" ht="24" customHeight="1" x14ac:dyDescent="0.25">
      <c r="A24" s="50"/>
      <c r="B24" s="49"/>
      <c r="C24" s="49"/>
      <c r="D24" s="13" t="s">
        <v>3</v>
      </c>
      <c r="E24" s="34">
        <f>F24+G24+H24+I24</f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</row>
    <row r="25" spans="1:15" ht="35.25" customHeight="1" x14ac:dyDescent="0.25">
      <c r="A25" s="50"/>
      <c r="B25" s="49"/>
      <c r="C25" s="49"/>
      <c r="D25" s="13" t="s">
        <v>7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18" customHeight="1" x14ac:dyDescent="0.25">
      <c r="A26" s="50"/>
      <c r="B26" s="49"/>
      <c r="C26" s="49"/>
      <c r="D26" s="13" t="s">
        <v>5</v>
      </c>
      <c r="E26" s="34">
        <v>0</v>
      </c>
      <c r="F26" s="35">
        <v>0</v>
      </c>
      <c r="G26" s="35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5">
        <v>0</v>
      </c>
      <c r="O26" s="34">
        <v>0</v>
      </c>
    </row>
    <row r="27" spans="1:15" ht="65.25" customHeight="1" x14ac:dyDescent="0.25">
      <c r="A27" s="50"/>
      <c r="B27" s="49"/>
      <c r="C27" s="49"/>
      <c r="D27" s="13" t="s">
        <v>25</v>
      </c>
      <c r="E27" s="34">
        <f>F27+G27+H27+I27</f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20.25" customHeight="1" x14ac:dyDescent="0.25">
      <c r="A28" s="50"/>
      <c r="B28" s="49"/>
      <c r="C28" s="49"/>
      <c r="D28" s="13" t="s">
        <v>26</v>
      </c>
      <c r="E28" s="34">
        <f>F28+G28+H28+I28</f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5.75" customHeight="1" x14ac:dyDescent="0.25">
      <c r="A29" s="50"/>
      <c r="B29" s="49"/>
      <c r="C29" s="49"/>
      <c r="D29" s="13" t="s">
        <v>18</v>
      </c>
      <c r="E29" s="34">
        <v>0</v>
      </c>
      <c r="F29" s="29">
        <v>0</v>
      </c>
      <c r="G29" s="29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8"/>
      <c r="O29" s="34">
        <v>0</v>
      </c>
    </row>
    <row r="30" spans="1:15" s="14" customFormat="1" ht="21.75" customHeight="1" x14ac:dyDescent="0.25">
      <c r="A30" s="48" t="s">
        <v>4</v>
      </c>
      <c r="B30" s="48"/>
      <c r="C30" s="60"/>
      <c r="D30" s="1" t="s">
        <v>1</v>
      </c>
      <c r="E30" s="35">
        <f>E33+E36</f>
        <v>11850</v>
      </c>
      <c r="F30" s="32"/>
      <c r="G30" s="32"/>
      <c r="H30" s="32"/>
      <c r="I30" s="35">
        <f>I32+I33+I34+I36+I31</f>
        <v>500</v>
      </c>
      <c r="J30" s="37">
        <f t="shared" ref="J30:O30" si="4">J31+J32+J33+J34+J35+J36</f>
        <v>2350</v>
      </c>
      <c r="K30" s="37">
        <f t="shared" si="4"/>
        <v>1500</v>
      </c>
      <c r="L30" s="37">
        <f t="shared" si="4"/>
        <v>1000</v>
      </c>
      <c r="M30" s="37">
        <f t="shared" si="4"/>
        <v>1000</v>
      </c>
      <c r="N30" s="37">
        <f t="shared" si="4"/>
        <v>0</v>
      </c>
      <c r="O30" s="37">
        <f t="shared" si="4"/>
        <v>5500</v>
      </c>
    </row>
    <row r="31" spans="1:15" s="14" customFormat="1" ht="31.5" x14ac:dyDescent="0.25">
      <c r="A31" s="48"/>
      <c r="B31" s="48"/>
      <c r="C31" s="60"/>
      <c r="D31" s="1" t="s">
        <v>3</v>
      </c>
      <c r="E31" s="31" t="s">
        <v>65</v>
      </c>
      <c r="F31" s="32"/>
      <c r="G31" s="32"/>
      <c r="H31" s="32"/>
      <c r="I31" s="32"/>
      <c r="J31" s="32"/>
      <c r="K31" s="32"/>
      <c r="L31" s="33"/>
      <c r="M31" s="33"/>
      <c r="N31" s="33"/>
      <c r="O31" s="33"/>
    </row>
    <row r="32" spans="1:15" s="14" customFormat="1" ht="31.5" x14ac:dyDescent="0.25">
      <c r="A32" s="48"/>
      <c r="B32" s="48"/>
      <c r="C32" s="60"/>
      <c r="D32" s="1" t="s">
        <v>7</v>
      </c>
      <c r="E32" s="32" t="s">
        <v>65</v>
      </c>
      <c r="F32" s="32"/>
      <c r="G32" s="32"/>
      <c r="H32" s="32"/>
      <c r="I32" s="32"/>
      <c r="J32" s="32"/>
      <c r="K32" s="32"/>
      <c r="L32" s="32"/>
      <c r="M32" s="32"/>
      <c r="N32" s="32"/>
      <c r="O32" s="33"/>
    </row>
    <row r="33" spans="1:15" s="14" customFormat="1" ht="15.75" x14ac:dyDescent="0.25">
      <c r="A33" s="48"/>
      <c r="B33" s="48"/>
      <c r="C33" s="60"/>
      <c r="D33" s="1" t="s">
        <v>5</v>
      </c>
      <c r="E33" s="38">
        <f>F33+G33+H33+I33+J33+K33</f>
        <v>1350</v>
      </c>
      <c r="F33" s="38">
        <v>0</v>
      </c>
      <c r="G33" s="38">
        <v>0</v>
      </c>
      <c r="H33" s="38">
        <v>0</v>
      </c>
      <c r="I33" s="38">
        <v>500</v>
      </c>
      <c r="J33" s="38">
        <v>350</v>
      </c>
      <c r="K33" s="38">
        <v>500</v>
      </c>
      <c r="L33" s="29">
        <v>0</v>
      </c>
      <c r="M33" s="29">
        <v>0</v>
      </c>
      <c r="N33" s="38">
        <v>0</v>
      </c>
      <c r="O33" s="29">
        <v>0</v>
      </c>
    </row>
    <row r="34" spans="1:15" s="14" customFormat="1" ht="63" x14ac:dyDescent="0.25">
      <c r="A34" s="48"/>
      <c r="B34" s="48"/>
      <c r="C34" s="60"/>
      <c r="D34" s="1" t="s">
        <v>25</v>
      </c>
      <c r="E34" s="33" t="s">
        <v>65</v>
      </c>
      <c r="F34" s="33"/>
      <c r="G34" s="33"/>
      <c r="H34" s="33"/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</row>
    <row r="35" spans="1:15" s="14" customFormat="1" ht="36" customHeight="1" x14ac:dyDescent="0.25">
      <c r="A35" s="48"/>
      <c r="B35" s="48"/>
      <c r="C35" s="60"/>
      <c r="D35" s="1" t="s">
        <v>26</v>
      </c>
      <c r="E35" s="33" t="s">
        <v>65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5" s="14" customFormat="1" ht="15.75" x14ac:dyDescent="0.25">
      <c r="A36" s="48"/>
      <c r="B36" s="48"/>
      <c r="C36" s="60"/>
      <c r="D36" s="1" t="s">
        <v>18</v>
      </c>
      <c r="E36" s="38">
        <f>F36+G36+H36+I36+J36+K36+L36+M36+O36</f>
        <v>10500</v>
      </c>
      <c r="F36" s="40">
        <v>0</v>
      </c>
      <c r="G36" s="40">
        <v>0</v>
      </c>
      <c r="H36" s="40">
        <v>0</v>
      </c>
      <c r="I36" s="29">
        <v>0</v>
      </c>
      <c r="J36" s="40">
        <v>2000</v>
      </c>
      <c r="K36" s="40">
        <v>1000</v>
      </c>
      <c r="L36" s="40">
        <v>1000</v>
      </c>
      <c r="M36" s="40">
        <v>1000</v>
      </c>
      <c r="N36" s="40"/>
      <c r="O36" s="40">
        <v>5500</v>
      </c>
    </row>
    <row r="37" spans="1:15" ht="21" customHeight="1" x14ac:dyDescent="0.25">
      <c r="A37" s="49" t="s">
        <v>6</v>
      </c>
      <c r="B37" s="49"/>
      <c r="C37" s="15"/>
      <c r="D37" s="1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5" ht="21" customHeight="1" x14ac:dyDescent="0.25">
      <c r="A38" s="51" t="s">
        <v>54</v>
      </c>
      <c r="B38" s="52"/>
      <c r="C38" s="53"/>
      <c r="D38" s="12" t="s">
        <v>1</v>
      </c>
      <c r="E38" s="29" t="s">
        <v>65</v>
      </c>
      <c r="F38" s="29"/>
      <c r="G38" s="29"/>
      <c r="H38" s="29"/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</row>
    <row r="39" spans="1:15" ht="21" customHeight="1" x14ac:dyDescent="0.25">
      <c r="A39" s="54"/>
      <c r="B39" s="55"/>
      <c r="C39" s="56"/>
      <c r="D39" s="26" t="s">
        <v>3</v>
      </c>
      <c r="E39" s="29" t="s">
        <v>65</v>
      </c>
      <c r="F39" s="29"/>
      <c r="G39" s="29"/>
      <c r="H39" s="29"/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</row>
    <row r="40" spans="1:15" ht="43.5" customHeight="1" x14ac:dyDescent="0.25">
      <c r="A40" s="54"/>
      <c r="B40" s="55"/>
      <c r="C40" s="56"/>
      <c r="D40" s="26" t="s">
        <v>7</v>
      </c>
      <c r="E40" s="29" t="s">
        <v>65</v>
      </c>
      <c r="F40" s="29"/>
      <c r="G40" s="29"/>
      <c r="H40" s="29"/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</row>
    <row r="41" spans="1:15" ht="21" customHeight="1" x14ac:dyDescent="0.25">
      <c r="A41" s="54"/>
      <c r="B41" s="55"/>
      <c r="C41" s="56"/>
      <c r="D41" s="26" t="s">
        <v>5</v>
      </c>
      <c r="E41" s="29" t="s">
        <v>65</v>
      </c>
      <c r="F41" s="29"/>
      <c r="G41" s="29"/>
      <c r="H41" s="29"/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</row>
    <row r="42" spans="1:15" ht="63" customHeight="1" x14ac:dyDescent="0.25">
      <c r="A42" s="54"/>
      <c r="B42" s="55"/>
      <c r="C42" s="56"/>
      <c r="D42" s="26" t="s">
        <v>25</v>
      </c>
      <c r="E42" s="29" t="s">
        <v>65</v>
      </c>
      <c r="F42" s="29"/>
      <c r="G42" s="29"/>
      <c r="H42" s="29"/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</row>
    <row r="43" spans="1:15" ht="21" customHeight="1" x14ac:dyDescent="0.25">
      <c r="A43" s="54"/>
      <c r="B43" s="55"/>
      <c r="C43" s="56"/>
      <c r="D43" s="26" t="s">
        <v>26</v>
      </c>
      <c r="E43" s="29" t="s">
        <v>65</v>
      </c>
      <c r="F43" s="29"/>
      <c r="G43" s="29"/>
      <c r="H43" s="29"/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</row>
    <row r="44" spans="1:15" ht="21" customHeight="1" x14ac:dyDescent="0.25">
      <c r="A44" s="57"/>
      <c r="B44" s="58"/>
      <c r="C44" s="59"/>
      <c r="D44" s="26" t="s">
        <v>8</v>
      </c>
      <c r="E44" s="29" t="s">
        <v>65</v>
      </c>
      <c r="F44" s="29"/>
      <c r="G44" s="29"/>
      <c r="H44" s="29"/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</row>
    <row r="45" spans="1:15" ht="21" customHeight="1" x14ac:dyDescent="0.25">
      <c r="A45" s="51" t="s">
        <v>53</v>
      </c>
      <c r="B45" s="52"/>
      <c r="C45" s="53"/>
      <c r="D45" s="12" t="s">
        <v>1</v>
      </c>
      <c r="E45" s="35">
        <v>11850</v>
      </c>
      <c r="F45" s="35"/>
      <c r="G45" s="35"/>
      <c r="H45" s="35"/>
      <c r="I45" s="35">
        <v>500</v>
      </c>
      <c r="J45" s="35">
        <v>2350</v>
      </c>
      <c r="K45" s="35">
        <v>2500</v>
      </c>
      <c r="L45" s="35">
        <v>1000</v>
      </c>
      <c r="M45" s="35">
        <v>1000</v>
      </c>
      <c r="N45" s="35">
        <v>0</v>
      </c>
      <c r="O45" s="35">
        <v>5500</v>
      </c>
    </row>
    <row r="46" spans="1:15" ht="21" customHeight="1" x14ac:dyDescent="0.25">
      <c r="A46" s="54"/>
      <c r="B46" s="55"/>
      <c r="C46" s="56"/>
      <c r="D46" s="26" t="s">
        <v>3</v>
      </c>
      <c r="E46" s="29" t="s">
        <v>65</v>
      </c>
      <c r="F46" s="29"/>
      <c r="G46" s="29"/>
      <c r="H46" s="29"/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36" customHeight="1" x14ac:dyDescent="0.25">
      <c r="A47" s="54"/>
      <c r="B47" s="55"/>
      <c r="C47" s="56"/>
      <c r="D47" s="26" t="s">
        <v>7</v>
      </c>
      <c r="E47" s="29" t="s">
        <v>65</v>
      </c>
      <c r="F47" s="29"/>
      <c r="G47" s="29"/>
      <c r="H47" s="29"/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</row>
    <row r="48" spans="1:15" ht="21" customHeight="1" x14ac:dyDescent="0.25">
      <c r="A48" s="54"/>
      <c r="B48" s="55"/>
      <c r="C48" s="56"/>
      <c r="D48" s="26" t="s">
        <v>5</v>
      </c>
      <c r="E48" s="30">
        <v>1350</v>
      </c>
      <c r="F48" s="30">
        <v>0</v>
      </c>
      <c r="G48" s="30">
        <v>0</v>
      </c>
      <c r="H48" s="30">
        <v>0</v>
      </c>
      <c r="I48" s="30">
        <v>500</v>
      </c>
      <c r="J48" s="30">
        <v>350</v>
      </c>
      <c r="K48" s="30">
        <v>1500</v>
      </c>
      <c r="L48" s="30">
        <v>0</v>
      </c>
      <c r="M48" s="30">
        <v>0</v>
      </c>
      <c r="N48" s="30">
        <v>0</v>
      </c>
      <c r="O48" s="30">
        <v>0</v>
      </c>
    </row>
    <row r="49" spans="1:15" ht="67.5" customHeight="1" x14ac:dyDescent="0.25">
      <c r="A49" s="54"/>
      <c r="B49" s="55"/>
      <c r="C49" s="56"/>
      <c r="D49" s="26" t="s">
        <v>25</v>
      </c>
      <c r="E49" s="29" t="s">
        <v>65</v>
      </c>
      <c r="F49" s="29"/>
      <c r="G49" s="29"/>
      <c r="H49" s="29"/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</row>
    <row r="50" spans="1:15" ht="21" customHeight="1" x14ac:dyDescent="0.25">
      <c r="A50" s="54"/>
      <c r="B50" s="55"/>
      <c r="C50" s="56"/>
      <c r="D50" s="26" t="s">
        <v>26</v>
      </c>
      <c r="E50" s="29"/>
      <c r="F50" s="29"/>
      <c r="G50" s="29"/>
      <c r="H50" s="29"/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</row>
    <row r="51" spans="1:15" ht="21" customHeight="1" x14ac:dyDescent="0.25">
      <c r="A51" s="57"/>
      <c r="B51" s="58"/>
      <c r="C51" s="59"/>
      <c r="D51" s="26" t="s">
        <v>8</v>
      </c>
      <c r="E51" s="38">
        <v>10500</v>
      </c>
      <c r="F51" s="38">
        <v>0</v>
      </c>
      <c r="G51" s="38">
        <v>0</v>
      </c>
      <c r="H51" s="38">
        <v>0</v>
      </c>
      <c r="I51" s="29">
        <v>0</v>
      </c>
      <c r="J51" s="38">
        <v>2000</v>
      </c>
      <c r="K51" s="38">
        <v>1000</v>
      </c>
      <c r="L51" s="38">
        <v>1000</v>
      </c>
      <c r="M51" s="38">
        <v>1000</v>
      </c>
      <c r="N51" s="38"/>
      <c r="O51" s="38">
        <v>5500</v>
      </c>
    </row>
    <row r="52" spans="1:15" ht="21.75" customHeight="1" x14ac:dyDescent="0.25">
      <c r="A52" s="61" t="s">
        <v>37</v>
      </c>
      <c r="B52" s="61"/>
      <c r="C52" s="47"/>
      <c r="D52" s="12" t="s">
        <v>1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</row>
    <row r="53" spans="1:15" ht="15.75" x14ac:dyDescent="0.25">
      <c r="A53" s="61"/>
      <c r="B53" s="61"/>
      <c r="C53" s="47"/>
      <c r="D53" s="13" t="s">
        <v>3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</row>
    <row r="54" spans="1:15" ht="31.5" x14ac:dyDescent="0.25">
      <c r="A54" s="61"/>
      <c r="B54" s="61"/>
      <c r="C54" s="47"/>
      <c r="D54" s="13" t="s">
        <v>7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</row>
    <row r="55" spans="1:15" ht="15.75" x14ac:dyDescent="0.25">
      <c r="A55" s="61"/>
      <c r="B55" s="61"/>
      <c r="C55" s="47"/>
      <c r="D55" s="13" t="s">
        <v>5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ht="56.25" customHeight="1" x14ac:dyDescent="0.25">
      <c r="A56" s="61"/>
      <c r="B56" s="61"/>
      <c r="C56" s="47"/>
      <c r="D56" s="13" t="s">
        <v>25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ht="23.25" customHeight="1" x14ac:dyDescent="0.25">
      <c r="A57" s="61"/>
      <c r="B57" s="61"/>
      <c r="C57" s="47"/>
      <c r="D57" s="13" t="s">
        <v>26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ht="15.75" x14ac:dyDescent="0.25">
      <c r="A58" s="61"/>
      <c r="B58" s="61"/>
      <c r="C58" s="47"/>
      <c r="D58" s="13" t="s">
        <v>8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</row>
    <row r="59" spans="1:15" ht="17.25" customHeight="1" x14ac:dyDescent="0.25">
      <c r="A59" s="61" t="s">
        <v>38</v>
      </c>
      <c r="B59" s="61"/>
      <c r="C59" s="47"/>
      <c r="D59" s="12" t="s">
        <v>1</v>
      </c>
      <c r="E59" s="35">
        <v>11850</v>
      </c>
      <c r="F59" s="35"/>
      <c r="G59" s="35"/>
      <c r="H59" s="36"/>
      <c r="I59" s="35">
        <v>500</v>
      </c>
      <c r="J59" s="35">
        <v>2350</v>
      </c>
      <c r="K59" s="35">
        <v>1500</v>
      </c>
      <c r="L59" s="35">
        <v>1000</v>
      </c>
      <c r="M59" s="35">
        <v>1000</v>
      </c>
      <c r="N59" s="35">
        <v>0</v>
      </c>
      <c r="O59" s="35">
        <v>5500</v>
      </c>
    </row>
    <row r="60" spans="1:15" ht="15.75" x14ac:dyDescent="0.25">
      <c r="A60" s="61"/>
      <c r="B60" s="61"/>
      <c r="C60" s="47"/>
      <c r="D60" s="13" t="s">
        <v>3</v>
      </c>
      <c r="E60" s="29"/>
      <c r="F60" s="29"/>
      <c r="G60" s="29"/>
      <c r="H60" s="29"/>
      <c r="I60" s="34"/>
      <c r="J60" s="34"/>
      <c r="K60" s="34"/>
      <c r="L60" s="34"/>
      <c r="M60" s="34"/>
      <c r="N60" s="34"/>
      <c r="O60" s="34"/>
    </row>
    <row r="61" spans="1:15" ht="31.5" x14ac:dyDescent="0.25">
      <c r="A61" s="61"/>
      <c r="B61" s="61"/>
      <c r="C61" s="47"/>
      <c r="D61" s="13" t="s">
        <v>7</v>
      </c>
      <c r="E61" s="29"/>
      <c r="F61" s="29"/>
      <c r="G61" s="29"/>
      <c r="H61" s="29"/>
      <c r="I61" s="34"/>
      <c r="J61" s="34"/>
      <c r="K61" s="34"/>
      <c r="L61" s="34"/>
      <c r="M61" s="34"/>
      <c r="N61" s="34"/>
      <c r="O61" s="34"/>
    </row>
    <row r="62" spans="1:15" ht="15.75" x14ac:dyDescent="0.25">
      <c r="A62" s="61"/>
      <c r="B62" s="61"/>
      <c r="C62" s="47"/>
      <c r="D62" s="13" t="s">
        <v>5</v>
      </c>
      <c r="E62" s="38">
        <v>1350</v>
      </c>
      <c r="F62" s="38">
        <v>0</v>
      </c>
      <c r="G62" s="38">
        <v>0</v>
      </c>
      <c r="H62" s="38">
        <v>0</v>
      </c>
      <c r="I62" s="38">
        <v>500</v>
      </c>
      <c r="J62" s="38">
        <v>350</v>
      </c>
      <c r="K62" s="38">
        <v>500</v>
      </c>
      <c r="L62" s="38">
        <v>0</v>
      </c>
      <c r="M62" s="38">
        <v>0</v>
      </c>
      <c r="N62" s="38">
        <v>0</v>
      </c>
      <c r="O62" s="38">
        <v>0</v>
      </c>
    </row>
    <row r="63" spans="1:15" ht="63" x14ac:dyDescent="0.25">
      <c r="A63" s="61"/>
      <c r="B63" s="61"/>
      <c r="C63" s="47"/>
      <c r="D63" s="13" t="s">
        <v>25</v>
      </c>
      <c r="E63" s="28" t="s">
        <v>65</v>
      </c>
      <c r="F63" s="34"/>
      <c r="G63" s="34"/>
      <c r="H63" s="34"/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</row>
    <row r="64" spans="1:15" ht="27" customHeight="1" x14ac:dyDescent="0.25">
      <c r="A64" s="61"/>
      <c r="B64" s="61"/>
      <c r="C64" s="47"/>
      <c r="D64" s="13" t="s">
        <v>26</v>
      </c>
      <c r="E64" s="28" t="s">
        <v>65</v>
      </c>
      <c r="F64" s="34"/>
      <c r="G64" s="34"/>
      <c r="H64" s="34"/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</row>
    <row r="65" spans="1:15" ht="15.75" x14ac:dyDescent="0.25">
      <c r="A65" s="61"/>
      <c r="B65" s="61"/>
      <c r="C65" s="47"/>
      <c r="D65" s="13" t="s">
        <v>8</v>
      </c>
      <c r="E65" s="38">
        <v>10500</v>
      </c>
      <c r="F65" s="38">
        <v>0</v>
      </c>
      <c r="G65" s="38">
        <v>0</v>
      </c>
      <c r="H65" s="41">
        <v>0</v>
      </c>
      <c r="I65" s="34">
        <v>0</v>
      </c>
      <c r="J65" s="38">
        <v>2000</v>
      </c>
      <c r="K65" s="38">
        <v>1000</v>
      </c>
      <c r="L65" s="38">
        <v>1000</v>
      </c>
      <c r="M65" s="38">
        <v>1000</v>
      </c>
      <c r="N65" s="38"/>
      <c r="O65" s="38">
        <v>5500</v>
      </c>
    </row>
    <row r="66" spans="1:15" ht="21.75" customHeight="1" x14ac:dyDescent="0.25">
      <c r="A66" s="49" t="s">
        <v>6</v>
      </c>
      <c r="B66" s="49"/>
      <c r="C66" s="15"/>
      <c r="D66" s="13"/>
      <c r="E66" s="29"/>
      <c r="F66" s="29"/>
      <c r="G66" s="29"/>
      <c r="H66" s="29"/>
      <c r="I66" s="29"/>
      <c r="J66" s="42"/>
      <c r="K66" s="42"/>
      <c r="L66" s="42"/>
      <c r="M66" s="42"/>
      <c r="N66" s="42"/>
      <c r="O66" s="42"/>
    </row>
    <row r="67" spans="1:15" ht="21.75" customHeight="1" x14ac:dyDescent="0.25">
      <c r="A67" s="49" t="s">
        <v>56</v>
      </c>
      <c r="B67" s="49"/>
      <c r="C67" s="47"/>
      <c r="D67" s="12" t="s">
        <v>1</v>
      </c>
      <c r="E67" s="35">
        <f>E68+E69+E70+E71+E72+E73</f>
        <v>1350</v>
      </c>
      <c r="F67" s="35">
        <f t="shared" ref="F67:O67" si="5">F68+F69+F70+F71+F72+F73</f>
        <v>0</v>
      </c>
      <c r="G67" s="35">
        <f t="shared" si="5"/>
        <v>0</v>
      </c>
      <c r="H67" s="35">
        <f t="shared" si="5"/>
        <v>0</v>
      </c>
      <c r="I67" s="35">
        <f t="shared" si="5"/>
        <v>500</v>
      </c>
      <c r="J67" s="35">
        <f t="shared" si="5"/>
        <v>350</v>
      </c>
      <c r="K67" s="35">
        <f t="shared" si="5"/>
        <v>500</v>
      </c>
      <c r="L67" s="35">
        <f t="shared" si="5"/>
        <v>0</v>
      </c>
      <c r="M67" s="35">
        <f t="shared" si="5"/>
        <v>0</v>
      </c>
      <c r="N67" s="35">
        <f t="shared" si="5"/>
        <v>0</v>
      </c>
      <c r="O67" s="35">
        <f t="shared" si="5"/>
        <v>0</v>
      </c>
    </row>
    <row r="68" spans="1:15" ht="21.75" customHeight="1" x14ac:dyDescent="0.25">
      <c r="A68" s="49"/>
      <c r="B68" s="49"/>
      <c r="C68" s="47"/>
      <c r="D68" s="13" t="s">
        <v>3</v>
      </c>
      <c r="E68" s="34">
        <f t="shared" ref="E68:E75" si="6">H68+I68+J68+K68+L68+M68+O68</f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</row>
    <row r="69" spans="1:15" ht="36" customHeight="1" x14ac:dyDescent="0.25">
      <c r="A69" s="49"/>
      <c r="B69" s="49"/>
      <c r="C69" s="47"/>
      <c r="D69" s="13" t="s">
        <v>7</v>
      </c>
      <c r="E69" s="34">
        <f t="shared" si="6"/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</row>
    <row r="70" spans="1:15" ht="17.25" customHeight="1" x14ac:dyDescent="0.25">
      <c r="A70" s="49"/>
      <c r="B70" s="49"/>
      <c r="C70" s="47"/>
      <c r="D70" s="13" t="s">
        <v>5</v>
      </c>
      <c r="E70" s="38">
        <f t="shared" si="6"/>
        <v>1350</v>
      </c>
      <c r="F70" s="38">
        <f t="shared" ref="F70:N70" si="7">F55</f>
        <v>0</v>
      </c>
      <c r="G70" s="38">
        <f t="shared" si="7"/>
        <v>0</v>
      </c>
      <c r="H70" s="38">
        <f t="shared" si="7"/>
        <v>0</v>
      </c>
      <c r="I70" s="38">
        <f>I33</f>
        <v>500</v>
      </c>
      <c r="J70" s="38">
        <f>J33</f>
        <v>350</v>
      </c>
      <c r="K70" s="38">
        <f>K33</f>
        <v>500</v>
      </c>
      <c r="L70" s="38">
        <f>L33</f>
        <v>0</v>
      </c>
      <c r="M70" s="38">
        <f>M33</f>
        <v>0</v>
      </c>
      <c r="N70" s="38">
        <f t="shared" si="7"/>
        <v>0</v>
      </c>
      <c r="O70" s="38">
        <f>O33</f>
        <v>0</v>
      </c>
    </row>
    <row r="71" spans="1:15" ht="45.75" customHeight="1" x14ac:dyDescent="0.25">
      <c r="A71" s="49"/>
      <c r="B71" s="49"/>
      <c r="C71" s="47"/>
      <c r="D71" s="13" t="s">
        <v>27</v>
      </c>
      <c r="E71" s="34">
        <f t="shared" si="6"/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</row>
    <row r="72" spans="1:15" ht="21" customHeight="1" x14ac:dyDescent="0.25">
      <c r="A72" s="49"/>
      <c r="B72" s="49"/>
      <c r="C72" s="47"/>
      <c r="D72" s="13" t="s">
        <v>26</v>
      </c>
      <c r="E72" s="34">
        <f t="shared" si="6"/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</row>
    <row r="73" spans="1:15" ht="20.25" customHeight="1" x14ac:dyDescent="0.25">
      <c r="A73" s="49"/>
      <c r="B73" s="49"/>
      <c r="C73" s="47"/>
      <c r="D73" s="13" t="s">
        <v>8</v>
      </c>
      <c r="E73" s="34">
        <f t="shared" si="6"/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</row>
    <row r="74" spans="1:15" ht="15" customHeight="1" x14ac:dyDescent="0.25">
      <c r="A74" s="49" t="s">
        <v>61</v>
      </c>
      <c r="B74" s="49"/>
      <c r="C74" s="47"/>
      <c r="D74" s="12" t="s">
        <v>1</v>
      </c>
      <c r="E74" s="43">
        <f t="shared" si="6"/>
        <v>10500</v>
      </c>
      <c r="F74" s="43">
        <f t="shared" ref="F74:O74" si="8">F76+F77+F80</f>
        <v>0</v>
      </c>
      <c r="G74" s="43">
        <f t="shared" si="8"/>
        <v>0</v>
      </c>
      <c r="H74" s="44">
        <f t="shared" si="8"/>
        <v>0</v>
      </c>
      <c r="I74" s="29">
        <v>0</v>
      </c>
      <c r="J74" s="43">
        <f t="shared" si="8"/>
        <v>2000</v>
      </c>
      <c r="K74" s="43">
        <f t="shared" si="8"/>
        <v>1000</v>
      </c>
      <c r="L74" s="43">
        <f t="shared" si="8"/>
        <v>1000</v>
      </c>
      <c r="M74" s="43">
        <f t="shared" si="8"/>
        <v>1000</v>
      </c>
      <c r="N74" s="43">
        <f t="shared" si="8"/>
        <v>0</v>
      </c>
      <c r="O74" s="43">
        <f t="shared" si="8"/>
        <v>5500</v>
      </c>
    </row>
    <row r="75" spans="1:15" ht="21.75" customHeight="1" x14ac:dyDescent="0.25">
      <c r="A75" s="49"/>
      <c r="B75" s="49"/>
      <c r="C75" s="47"/>
      <c r="D75" s="13" t="s">
        <v>3</v>
      </c>
      <c r="E75" s="45">
        <f t="shared" si="6"/>
        <v>0</v>
      </c>
      <c r="F75" s="45">
        <f t="shared" ref="F75:N75" si="9">F60</f>
        <v>0</v>
      </c>
      <c r="G75" s="45">
        <f t="shared" si="9"/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f t="shared" si="9"/>
        <v>0</v>
      </c>
      <c r="O75" s="45">
        <v>0</v>
      </c>
    </row>
    <row r="76" spans="1:15" ht="31.5" x14ac:dyDescent="0.25">
      <c r="A76" s="49"/>
      <c r="B76" s="49"/>
      <c r="C76" s="47"/>
      <c r="D76" s="13" t="s">
        <v>7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</row>
    <row r="77" spans="1:15" ht="15.75" x14ac:dyDescent="0.25">
      <c r="A77" s="49"/>
      <c r="B77" s="49"/>
      <c r="C77" s="47"/>
      <c r="D77" s="13" t="s">
        <v>5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</row>
    <row r="78" spans="1:15" ht="54.75" customHeight="1" x14ac:dyDescent="0.25">
      <c r="A78" s="49"/>
      <c r="B78" s="49"/>
      <c r="C78" s="47"/>
      <c r="D78" s="13" t="s">
        <v>25</v>
      </c>
      <c r="E78" s="45">
        <f>H78+I78+J78+K78+L78+M78+O78</f>
        <v>0</v>
      </c>
      <c r="F78" s="45">
        <f t="shared" ref="F78:O78" si="10">F63</f>
        <v>0</v>
      </c>
      <c r="G78" s="45">
        <f t="shared" si="10"/>
        <v>0</v>
      </c>
      <c r="H78" s="45">
        <f t="shared" si="10"/>
        <v>0</v>
      </c>
      <c r="I78" s="45">
        <f t="shared" si="10"/>
        <v>0</v>
      </c>
      <c r="J78" s="45">
        <f t="shared" si="10"/>
        <v>0</v>
      </c>
      <c r="K78" s="45">
        <f t="shared" si="10"/>
        <v>0</v>
      </c>
      <c r="L78" s="45">
        <f t="shared" si="10"/>
        <v>0</v>
      </c>
      <c r="M78" s="45">
        <f t="shared" si="10"/>
        <v>0</v>
      </c>
      <c r="N78" s="45">
        <f t="shared" si="10"/>
        <v>0</v>
      </c>
      <c r="O78" s="45">
        <f t="shared" si="10"/>
        <v>0</v>
      </c>
    </row>
    <row r="79" spans="1:15" ht="23.25" customHeight="1" x14ac:dyDescent="0.25">
      <c r="A79" s="49"/>
      <c r="B79" s="49"/>
      <c r="C79" s="47"/>
      <c r="D79" s="13" t="s">
        <v>26</v>
      </c>
      <c r="E79" s="45">
        <f>H79+I79+J79+K79+L79+M79+O79</f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</row>
    <row r="80" spans="1:15" ht="22.5" customHeight="1" x14ac:dyDescent="0.25">
      <c r="A80" s="49"/>
      <c r="B80" s="49"/>
      <c r="C80" s="47"/>
      <c r="D80" s="13" t="s">
        <v>8</v>
      </c>
      <c r="E80" s="38">
        <f t="shared" ref="E80:O80" si="11">E65</f>
        <v>10500</v>
      </c>
      <c r="F80" s="38">
        <f t="shared" si="11"/>
        <v>0</v>
      </c>
      <c r="G80" s="38">
        <f t="shared" si="11"/>
        <v>0</v>
      </c>
      <c r="H80" s="41">
        <f t="shared" si="11"/>
        <v>0</v>
      </c>
      <c r="I80" s="29">
        <v>0</v>
      </c>
      <c r="J80" s="38">
        <f t="shared" si="11"/>
        <v>2000</v>
      </c>
      <c r="K80" s="38">
        <f t="shared" si="11"/>
        <v>1000</v>
      </c>
      <c r="L80" s="38">
        <f t="shared" si="11"/>
        <v>1000</v>
      </c>
      <c r="M80" s="38">
        <f t="shared" si="11"/>
        <v>1000</v>
      </c>
      <c r="N80" s="38">
        <f t="shared" si="11"/>
        <v>0</v>
      </c>
      <c r="O80" s="38">
        <f t="shared" si="11"/>
        <v>5500</v>
      </c>
    </row>
    <row r="81" spans="1:15" ht="52.5" customHeight="1" x14ac:dyDescent="0.25">
      <c r="A81" s="65" t="s">
        <v>28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1:15" ht="34.5" customHeight="1" x14ac:dyDescent="0.25">
      <c r="A82" s="64" t="s">
        <v>29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</row>
  </sheetData>
  <mergeCells count="35">
    <mergeCell ref="A82:O82"/>
    <mergeCell ref="A81:O81"/>
    <mergeCell ref="A52:B58"/>
    <mergeCell ref="A1:O1"/>
    <mergeCell ref="A2:M2"/>
    <mergeCell ref="A67:B73"/>
    <mergeCell ref="C67:C73"/>
    <mergeCell ref="A16:A22"/>
    <mergeCell ref="A4:A7"/>
    <mergeCell ref="A9:A15"/>
    <mergeCell ref="C4:C7"/>
    <mergeCell ref="B9:B15"/>
    <mergeCell ref="B23:B29"/>
    <mergeCell ref="C23:C29"/>
    <mergeCell ref="E4:O4"/>
    <mergeCell ref="A37:B37"/>
    <mergeCell ref="E5:O5"/>
    <mergeCell ref="F6:O6"/>
    <mergeCell ref="E6:E7"/>
    <mergeCell ref="B4:B7"/>
    <mergeCell ref="C9:C15"/>
    <mergeCell ref="D4:D7"/>
    <mergeCell ref="B16:B22"/>
    <mergeCell ref="C74:C80"/>
    <mergeCell ref="A30:B36"/>
    <mergeCell ref="C59:C65"/>
    <mergeCell ref="C52:C58"/>
    <mergeCell ref="A66:B66"/>
    <mergeCell ref="A74:B80"/>
    <mergeCell ref="A23:A29"/>
    <mergeCell ref="A38:C44"/>
    <mergeCell ref="A45:C51"/>
    <mergeCell ref="C30:C36"/>
    <mergeCell ref="A59:B65"/>
    <mergeCell ref="C16:C22"/>
  </mergeCells>
  <pageMargins left="0.31496062992125984" right="0.19685039370078741" top="0.74803149606299213" bottom="0.78740157480314965" header="0.31496062992125984" footer="0.19685039370078741"/>
  <pageSetup paperSize="9" scale="65" fitToHeight="0" orientation="landscape" r:id="rId1"/>
  <rowBreaks count="2" manualBreakCount="2">
    <brk id="29" max="14" man="1"/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C24" sqref="C24"/>
    </sheetView>
  </sheetViews>
  <sheetFormatPr defaultRowHeight="15" x14ac:dyDescent="0.25"/>
  <cols>
    <col min="1" max="1" width="15.5703125" style="21" customWidth="1"/>
    <col min="2" max="2" width="33.7109375" style="21" customWidth="1"/>
    <col min="3" max="3" width="40.42578125" style="21" customWidth="1"/>
    <col min="4" max="4" width="59.5703125" style="21" customWidth="1"/>
    <col min="5" max="16384" width="9.140625" style="21"/>
  </cols>
  <sheetData>
    <row r="1" spans="1:5" ht="18.75" x14ac:dyDescent="0.3">
      <c r="D1" s="20" t="s">
        <v>31</v>
      </c>
    </row>
    <row r="2" spans="1:5" ht="18.75" x14ac:dyDescent="0.3">
      <c r="A2" s="70" t="s">
        <v>36</v>
      </c>
      <c r="B2" s="70"/>
      <c r="C2" s="70"/>
      <c r="D2" s="70"/>
    </row>
    <row r="3" spans="1:5" ht="77.25" customHeight="1" x14ac:dyDescent="0.25">
      <c r="A3" s="23" t="s">
        <v>32</v>
      </c>
      <c r="B3" s="23" t="s">
        <v>33</v>
      </c>
      <c r="C3" s="23" t="s">
        <v>34</v>
      </c>
      <c r="D3" s="23" t="s">
        <v>35</v>
      </c>
      <c r="E3" s="2"/>
    </row>
    <row r="4" spans="1:5" ht="15.75" x14ac:dyDescent="0.25">
      <c r="A4" s="23">
        <v>1</v>
      </c>
      <c r="B4" s="23">
        <v>2</v>
      </c>
      <c r="C4" s="23">
        <v>3</v>
      </c>
      <c r="D4" s="23">
        <v>4</v>
      </c>
      <c r="E4" s="2"/>
    </row>
    <row r="5" spans="1:5" ht="15.75" x14ac:dyDescent="0.25">
      <c r="A5" s="71" t="s">
        <v>42</v>
      </c>
      <c r="B5" s="71"/>
      <c r="C5" s="71"/>
      <c r="D5" s="71"/>
      <c r="E5" s="2"/>
    </row>
    <row r="6" spans="1:5" ht="15.75" x14ac:dyDescent="0.25">
      <c r="A6" s="72" t="s">
        <v>46</v>
      </c>
      <c r="B6" s="72"/>
      <c r="C6" s="72"/>
      <c r="D6" s="72"/>
    </row>
    <row r="7" spans="1:5" ht="141.75" x14ac:dyDescent="0.25">
      <c r="A7" s="24">
        <v>1</v>
      </c>
      <c r="B7" s="22" t="s">
        <v>55</v>
      </c>
      <c r="C7" s="22" t="s">
        <v>49</v>
      </c>
      <c r="D7" s="22" t="s">
        <v>59</v>
      </c>
    </row>
    <row r="8" spans="1:5" ht="15.75" x14ac:dyDescent="0.25">
      <c r="A8" s="71" t="s">
        <v>47</v>
      </c>
      <c r="B8" s="71"/>
      <c r="C8" s="71"/>
      <c r="D8" s="71"/>
      <c r="E8" s="2"/>
    </row>
    <row r="9" spans="1:5" ht="273" customHeight="1" x14ac:dyDescent="0.25">
      <c r="A9" s="23">
        <v>2</v>
      </c>
      <c r="B9" s="22" t="s">
        <v>51</v>
      </c>
      <c r="C9" s="22" t="s">
        <v>50</v>
      </c>
      <c r="D9" s="22" t="s">
        <v>60</v>
      </c>
      <c r="E9" s="2"/>
    </row>
    <row r="10" spans="1:5" ht="29.25" customHeight="1" x14ac:dyDescent="0.25">
      <c r="A10" s="71" t="s">
        <v>48</v>
      </c>
      <c r="B10" s="71"/>
      <c r="C10" s="71"/>
      <c r="D10" s="71"/>
      <c r="E10" s="2"/>
    </row>
    <row r="11" spans="1:5" ht="84" customHeight="1" x14ac:dyDescent="0.25">
      <c r="A11" s="23">
        <v>3</v>
      </c>
      <c r="B11" s="25" t="s">
        <v>52</v>
      </c>
      <c r="C11" s="25" t="s">
        <v>43</v>
      </c>
      <c r="D11" s="25"/>
      <c r="E11" s="2"/>
    </row>
    <row r="12" spans="1:5" x14ac:dyDescent="0.25">
      <c r="D12" s="27" t="s">
        <v>58</v>
      </c>
    </row>
    <row r="36" spans="2:6" x14ac:dyDescent="0.25">
      <c r="B36" s="69"/>
      <c r="C36" s="69"/>
      <c r="D36" s="69"/>
      <c r="E36" s="69"/>
      <c r="F36" s="69"/>
    </row>
  </sheetData>
  <mergeCells count="6">
    <mergeCell ref="B36:F36"/>
    <mergeCell ref="A2:D2"/>
    <mergeCell ref="A10:D10"/>
    <mergeCell ref="A6:D6"/>
    <mergeCell ref="A5:D5"/>
    <mergeCell ref="A8:D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</vt:lpstr>
      <vt:lpstr>Таблица 3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2022-03-02T09:17:04Z</dcterms:modified>
</cp:coreProperties>
</file>